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90" windowWidth="15480" windowHeight="11580"/>
  </bookViews>
  <sheets>
    <sheet name="Лист1" sheetId="3" r:id="rId1"/>
  </sheets>
  <definedNames>
    <definedName name="_xlnm._FilterDatabase" localSheetId="0" hidden="1">Лист1!$A$5:$AC$5</definedName>
    <definedName name="_xlnm.Print_Area" localSheetId="0">Лист1!$A$1:$AK$25</definedName>
  </definedNames>
  <calcPr calcId="145621"/>
</workbook>
</file>

<file path=xl/calcChain.xml><?xml version="1.0" encoding="utf-8"?>
<calcChain xmlns="http://schemas.openxmlformats.org/spreadsheetml/2006/main">
  <c r="W7" i="3" l="1"/>
  <c r="W6" i="3"/>
  <c r="T8" i="3" l="1"/>
  <c r="U8" i="3"/>
  <c r="S8" i="3"/>
  <c r="S7" i="3"/>
  <c r="T7" i="3" s="1"/>
  <c r="U7" i="3" s="1"/>
  <c r="U6" i="3"/>
  <c r="T6" i="3"/>
  <c r="S6" i="3"/>
</calcChain>
</file>

<file path=xl/sharedStrings.xml><?xml version="1.0" encoding="utf-8"?>
<sst xmlns="http://schemas.openxmlformats.org/spreadsheetml/2006/main" count="82" uniqueCount="67">
  <si>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</si>
  <si>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</si>
  <si>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</si>
  <si>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</si>
  <si>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</si>
  <si>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</si>
  <si>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</si>
  <si>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</si>
  <si>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</si>
  <si>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</si>
  <si>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</si>
  <si>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</si>
  <si>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</si>
  <si>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</si>
  <si>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</si>
  <si>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</si>
  <si>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</si>
  <si>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</si>
  <si>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</si>
  <si>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</si>
  <si>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Мат/обор</t>
  </si>
  <si>
    <t>Разработчик ПСД</t>
  </si>
  <si>
    <t xml:space="preserve">Стоимость единицы изделия в ценах 2000 года </t>
  </si>
  <si>
    <t>Срок поставки</t>
  </si>
  <si>
    <t>Группа ПНАЭГ</t>
  </si>
  <si>
    <t>Стоимость с учетом заитоговых начисл.</t>
  </si>
  <si>
    <t>Масса единицы</t>
  </si>
  <si>
    <t>Категория ОК</t>
  </si>
  <si>
    <t>Мат. корпуса</t>
  </si>
  <si>
    <t>Завод-изготовитель</t>
  </si>
  <si>
    <t>1</t>
  </si>
  <si>
    <t>13.ИСУП.3986007</t>
  </si>
  <si>
    <t>10FJA01AW901</t>
  </si>
  <si>
    <t>Приспособление и инструмент для обслуживания корпуса реактора</t>
  </si>
  <si>
    <t>-</t>
  </si>
  <si>
    <t>392М.11.01 Д8</t>
  </si>
  <si>
    <t>III</t>
  </si>
  <si>
    <t>БЛ-00075пм</t>
  </si>
  <si>
    <t/>
  </si>
  <si>
    <t>2-05.201тм</t>
  </si>
  <si>
    <t>Здание реактора (10UJA)</t>
  </si>
  <si>
    <t>материал: угл. и нерж.ст. Тех.хар-ки - Класс безопасности 4 по НП-001-97 (ПНАЭ Г-01-011-97)  Категория сейсмостойкости III по НП-031-01 Выс. отметка: +16,350</t>
  </si>
  <si>
    <t>Отдел реакторных отделений бюро комплексного проектирования №1</t>
  </si>
  <si>
    <t>оборудование</t>
  </si>
  <si>
    <t>угл. ст. лег.ст.</t>
  </si>
  <si>
    <t>2</t>
  </si>
  <si>
    <t>13.ИСУП.3986009</t>
  </si>
  <si>
    <t>10FJA02AW821</t>
  </si>
  <si>
    <t>Оборудование и инструмент для обслуживания блока верхнего</t>
  </si>
  <si>
    <t>392М.11.01 Д10</t>
  </si>
  <si>
    <t>2-05.1-201тм</t>
  </si>
  <si>
    <t>шт.</t>
  </si>
  <si>
    <t>материал: угл. и лег.ст. Тех.хар-ки - Класс безопасности 4 по НП-001-97 (ПНАЭ Г-01-011-97)  Категория сейсмостойкости III по НП-031-01 Выс. отметка: +26,300</t>
  </si>
  <si>
    <t>лег.ст.,_x000D_
угл.ст.</t>
  </si>
  <si>
    <t>Итого:</t>
  </si>
  <si>
    <t>Сумма НДС, руб</t>
  </si>
  <si>
    <t>СПЕЦИФИКАЦИЯ</t>
  </si>
  <si>
    <t>ПОДПИСИ СТОРОН</t>
  </si>
  <si>
    <t>от Покупателя:</t>
  </si>
  <si>
    <t>от Поставщика:</t>
  </si>
  <si>
    <t>_______________________________ /__________________/</t>
  </si>
  <si>
    <t>м.п.</t>
  </si>
  <si>
    <t>Поставка инструмента для обслуживания и ремонта реактора и блока верхнего для сооружения энергоблока № 1 Белорусской АЭС</t>
  </si>
  <si>
    <t xml:space="preserve"> Приложение № 1.1 к договору _____________________от _____________</t>
  </si>
  <si>
    <t>Инженер 2 кат. ОКТМО УК АО "НИАЭП"</t>
  </si>
  <si>
    <t>Д.А. Пчелкин</t>
  </si>
  <si>
    <t>Срок доставки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</si>
</sst>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#,##0.000"/>
  </numFmts>
  <fonts count="13" x14ac:knownFonts="1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Arial Cyr"/>
      <charset val="204"/>
    </font>
    <font>
      <b/>
      <sz val="14"/>
      <name val="Arial Cyr"/>
      <charset val="204"/>
    </font>
    <font>
      <sz val="14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2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textRotation="90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2" fontId="5" fillId="0" borderId="0" xfId="0" applyNumberFormat="1" applyFont="1" applyAlignment="1"/>
    <xf numFmtId="2" fontId="5" fillId="0" borderId="0" xfId="0" applyNumberFormat="1" applyFont="1" applyAlignment="1">
      <alignment horizontal="left"/>
    </xf>
    <xf numFmtId="2" fontId="4" fillId="0" borderId="0" xfId="0" applyNumberFormat="1" applyFont="1" applyAlignment="1"/>
    <xf numFmtId="2" fontId="5" fillId="0" borderId="0" xfId="0" applyNumberFormat="1" applyFont="1" applyAlignment="1">
      <alignment horizontal="center"/>
    </xf>
    <xf numFmtId="0" fontId="6" fillId="0" borderId="0" xfId="0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" fontId="6" fillId="0" borderId="0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4" fontId="10" fillId="0" borderId="0" xfId="0" applyNumberFormat="1" applyFont="1" applyBorder="1" applyAlignment="1">
      <alignment horizontal="center" vertical="center" wrapText="1"/>
    </xf>
    <xf numFmtId="1" fontId="7" fillId="0" borderId="0" xfId="0" applyNumberFormat="1" applyFont="1" applyBorder="1" applyAlignment="1">
      <alignment horizontal="center" vertical="center" wrapText="1"/>
    </xf>
    <xf numFmtId="2" fontId="7" fillId="0" borderId="0" xfId="0" applyNumberFormat="1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9" fillId="0" borderId="0" xfId="0" applyFont="1" applyAlignment="1"/>
    <xf numFmtId="0" fontId="9" fillId="0" borderId="0" xfId="0" applyFont="1" applyAlignment="1">
      <alignment wrapText="1"/>
    </xf>
    <xf numFmtId="0" fontId="7" fillId="0" borderId="0" xfId="0" applyFont="1" applyFill="1"/>
    <xf numFmtId="0" fontId="11" fillId="0" borderId="0" xfId="0" applyFont="1" applyAlignment="1">
      <alignment wrapText="1"/>
    </xf>
    <xf numFmtId="0" fontId="4" fillId="0" borderId="0" xfId="0" applyFont="1" applyAlignment="1">
      <alignment horizontal="center"/>
    </xf>
    <xf numFmtId="0" fontId="11" fillId="0" borderId="0" xfId="0" applyFont="1" applyAlignment="1"/>
    <xf numFmtId="0" fontId="11" fillId="0" borderId="0" xfId="0" applyFont="1" applyAlignment="1">
      <alignment horizontal="left"/>
    </xf>
    <xf numFmtId="0" fontId="6" fillId="0" borderId="0" xfId="0" applyFont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1" fontId="6" fillId="0" borderId="0" xfId="0" applyNumberFormat="1" applyFont="1" applyAlignment="1">
      <alignment horizontal="center" vertical="center" wrapText="1"/>
    </xf>
    <xf numFmtId="4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49" fontId="9" fillId="0" borderId="0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W25"/>
  <sheetViews>
    <sheetView tabSelected="1" view="pageBreakPreview" zoomScale="60" zoomScaleNormal="75" workbookViewId="0">
      <selection activeCell="X7" sqref="X7"/>
    </sheetView>
  </sheetViews>
  <sheetFormatPr defaultRowHeight="15.75" x14ac:dyDescent="0.2"/>
  <cols>
    <col min="1" max="1" width="5.28515625" style="11" customWidth="1"/>
    <col min="2" max="2" width="20.5703125" style="6" customWidth="1"/>
    <col min="3" max="3" width="11.28515625" style="6" customWidth="1"/>
    <col min="4" max="4" width="22.42578125" style="15" customWidth="1"/>
    <col min="5" max="5" width="16.28515625" style="11" customWidth="1"/>
    <col min="6" max="6" width="13.28515625" style="15" customWidth="1"/>
    <col min="7" max="7" width="9.85546875" style="6" customWidth="1"/>
    <col min="8" max="10" width="6.28515625" style="6" customWidth="1"/>
    <col min="11" max="11" width="14.85546875" style="6" customWidth="1"/>
    <col min="12" max="12" width="8.140625" style="11" customWidth="1"/>
    <col min="13" max="13" width="7.140625" style="6" customWidth="1"/>
    <col min="14" max="14" width="12.7109375" style="6" customWidth="1"/>
    <col min="15" max="15" width="8.140625" style="6" customWidth="1"/>
    <col min="16" max="16" width="9.5703125" style="6" customWidth="1"/>
    <col min="17" max="17" width="8.7109375" style="6" customWidth="1"/>
    <col min="18" max="21" width="15.140625" style="13" customWidth="1"/>
    <col min="22" max="22" width="17.85546875" style="6" customWidth="1"/>
    <col min="23" max="23" width="14.28515625" style="6" customWidth="1"/>
    <col min="24" max="24" width="14.28515625" style="14" customWidth="1"/>
    <col min="25" max="25" width="27.28515625" style="6" customWidth="1"/>
    <col min="26" max="26" width="17.28515625" style="6" customWidth="1"/>
    <col min="27" max="27" width="17.85546875" style="11" customWidth="1"/>
    <col min="28" max="28" width="9.140625" style="6"/>
    <col min="29" max="29" width="13.28515625" style="6" customWidth="1"/>
    <col min="30" max="32" width="0" style="6" hidden="1" customWidth="1"/>
    <col min="33" max="33" width="13.7109375" style="13" hidden="1" customWidth="1"/>
    <col min="34" max="34" width="13.5703125" style="13" hidden="1" customWidth="1"/>
    <col min="35" max="35" width="10.85546875" style="6" hidden="1" customWidth="1"/>
    <col min="36" max="36" width="9.140625" style="6" hidden="1" customWidth="1"/>
    <col min="37" max="37" width="0" style="6" hidden="1" customWidth="1"/>
    <col min="38" max="16384" width="9.140625" style="6"/>
  </cols>
  <sheetData>
    <row r="2" spans="1:257" s="24" customFormat="1" ht="20.25" customHeight="1" x14ac:dyDescent="0.25">
      <c r="B2" s="25" t="s">
        <v>56</v>
      </c>
      <c r="C2" s="25"/>
      <c r="D2" s="25"/>
      <c r="E2" s="26" t="s">
        <v>62</v>
      </c>
      <c r="F2" s="27"/>
      <c r="G2" s="27"/>
      <c r="H2" s="27"/>
      <c r="I2" s="25"/>
      <c r="J2" s="27"/>
      <c r="K2" s="25"/>
      <c r="L2" s="25"/>
      <c r="M2" s="27"/>
      <c r="N2" s="27"/>
      <c r="P2" s="25"/>
      <c r="Q2" s="25"/>
      <c r="R2" s="25"/>
      <c r="S2" s="28"/>
      <c r="T2" s="28"/>
      <c r="V2" s="25" t="s">
        <v>63</v>
      </c>
      <c r="W2" s="25"/>
      <c r="X2" s="27"/>
      <c r="Y2" s="27"/>
      <c r="Z2" s="27"/>
      <c r="AA2" s="27"/>
      <c r="AB2" s="27"/>
    </row>
    <row r="3" spans="1:257" ht="15.75" customHeight="1" x14ac:dyDescent="0.2">
      <c r="A3" s="10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O3" s="11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G3" s="6"/>
      <c r="AH3" s="6"/>
      <c r="AI3" s="12"/>
    </row>
    <row r="4" spans="1:257" ht="151.5" customHeight="1" x14ac:dyDescent="0.2">
      <c r="A4" s="1" t="s">
        <v>0</v>
      </c>
      <c r="B4" s="2" t="s">
        <v>1</v>
      </c>
      <c r="C4" s="2" t="s">
        <v>2</v>
      </c>
      <c r="D4" s="7" t="s">
        <v>3</v>
      </c>
      <c r="E4" s="1" t="s">
        <v>4</v>
      </c>
      <c r="F4" s="7" t="s">
        <v>5</v>
      </c>
      <c r="G4" s="1" t="s">
        <v>6</v>
      </c>
      <c r="H4" s="2" t="s">
        <v>10</v>
      </c>
      <c r="I4" s="2" t="s">
        <v>24</v>
      </c>
      <c r="J4" s="2" t="s">
        <v>11</v>
      </c>
      <c r="K4" s="1" t="s">
        <v>19</v>
      </c>
      <c r="L4" s="1" t="s">
        <v>7</v>
      </c>
      <c r="M4" s="1" t="s">
        <v>8</v>
      </c>
      <c r="N4" s="1" t="s">
        <v>12</v>
      </c>
      <c r="O4" s="1" t="s">
        <v>7</v>
      </c>
      <c r="P4" s="2" t="s">
        <v>9</v>
      </c>
      <c r="Q4" s="2" t="s">
        <v>14</v>
      </c>
      <c r="R4" s="3" t="s">
        <v>16</v>
      </c>
      <c r="S4" s="3" t="s">
        <v>17</v>
      </c>
      <c r="T4" s="3" t="s">
        <v>55</v>
      </c>
      <c r="U4" s="3" t="s">
        <v>18</v>
      </c>
      <c r="V4" s="1" t="s">
        <v>15</v>
      </c>
      <c r="W4" s="4" t="s">
        <v>23</v>
      </c>
      <c r="X4" s="4" t="s">
        <v>66</v>
      </c>
      <c r="Y4" s="1" t="s">
        <v>13</v>
      </c>
      <c r="Z4" s="1" t="s">
        <v>29</v>
      </c>
      <c r="AA4" s="1" t="s">
        <v>21</v>
      </c>
      <c r="AB4" s="1" t="s">
        <v>20</v>
      </c>
      <c r="AC4" s="5" t="s">
        <v>27</v>
      </c>
      <c r="AG4" s="3" t="s">
        <v>22</v>
      </c>
      <c r="AH4" s="3" t="s">
        <v>25</v>
      </c>
      <c r="AI4" s="5" t="s">
        <v>26</v>
      </c>
      <c r="AJ4" s="5" t="s">
        <v>28</v>
      </c>
    </row>
    <row r="5" spans="1:257" s="9" customFormat="1" x14ac:dyDescent="0.2">
      <c r="A5" s="1">
        <v>1</v>
      </c>
      <c r="B5" s="7">
        <v>2</v>
      </c>
      <c r="C5" s="1">
        <v>3</v>
      </c>
      <c r="D5" s="7">
        <v>4</v>
      </c>
      <c r="E5" s="1">
        <v>5</v>
      </c>
      <c r="F5" s="7">
        <v>6</v>
      </c>
      <c r="G5" s="1">
        <v>7</v>
      </c>
      <c r="H5" s="7">
        <v>8</v>
      </c>
      <c r="I5" s="1">
        <v>9</v>
      </c>
      <c r="J5" s="7">
        <v>10</v>
      </c>
      <c r="K5" s="1">
        <v>11</v>
      </c>
      <c r="L5" s="7">
        <v>12</v>
      </c>
      <c r="M5" s="1">
        <v>13</v>
      </c>
      <c r="N5" s="7">
        <v>14</v>
      </c>
      <c r="O5" s="1">
        <v>15</v>
      </c>
      <c r="P5" s="7">
        <v>16</v>
      </c>
      <c r="Q5" s="1">
        <v>17</v>
      </c>
      <c r="R5" s="7">
        <v>18</v>
      </c>
      <c r="S5" s="1">
        <v>19</v>
      </c>
      <c r="T5" s="7">
        <v>20</v>
      </c>
      <c r="U5" s="1">
        <v>21</v>
      </c>
      <c r="V5" s="7">
        <v>22</v>
      </c>
      <c r="W5" s="1">
        <v>23</v>
      </c>
      <c r="X5" s="7">
        <v>24</v>
      </c>
      <c r="Y5" s="1">
        <v>25</v>
      </c>
      <c r="Z5" s="7">
        <v>26</v>
      </c>
      <c r="AA5" s="1">
        <v>27</v>
      </c>
      <c r="AB5" s="7">
        <v>28</v>
      </c>
      <c r="AC5" s="1">
        <v>29</v>
      </c>
      <c r="AD5" s="7">
        <v>30</v>
      </c>
      <c r="AE5" s="1">
        <v>31</v>
      </c>
      <c r="AF5" s="7">
        <v>32</v>
      </c>
      <c r="AG5" s="1">
        <v>33</v>
      </c>
      <c r="AH5" s="7">
        <v>34</v>
      </c>
      <c r="AI5" s="1">
        <v>35</v>
      </c>
      <c r="AJ5" s="7">
        <v>36</v>
      </c>
      <c r="AK5" s="1">
        <v>37</v>
      </c>
    </row>
    <row r="6" spans="1:257" ht="126" x14ac:dyDescent="0.2">
      <c r="A6" s="19" t="s">
        <v>30</v>
      </c>
      <c r="B6" s="17" t="s">
        <v>31</v>
      </c>
      <c r="C6" s="17" t="s">
        <v>32</v>
      </c>
      <c r="D6" s="18" t="s">
        <v>33</v>
      </c>
      <c r="E6" s="19" t="s">
        <v>34</v>
      </c>
      <c r="F6" s="18" t="s">
        <v>34</v>
      </c>
      <c r="G6" s="17" t="s">
        <v>35</v>
      </c>
      <c r="H6" s="17">
        <v>4</v>
      </c>
      <c r="I6" s="17" t="s">
        <v>34</v>
      </c>
      <c r="J6" s="17" t="s">
        <v>36</v>
      </c>
      <c r="K6" s="17" t="s">
        <v>37</v>
      </c>
      <c r="L6" s="19" t="s">
        <v>38</v>
      </c>
      <c r="M6" s="17"/>
      <c r="N6" s="17" t="s">
        <v>39</v>
      </c>
      <c r="O6" s="17">
        <v>126</v>
      </c>
      <c r="P6" s="22">
        <v>1</v>
      </c>
      <c r="Q6" s="17" t="s">
        <v>51</v>
      </c>
      <c r="R6" s="20">
        <v>0</v>
      </c>
      <c r="S6" s="20">
        <f>ROUND(P6*R6,2)</f>
        <v>0</v>
      </c>
      <c r="T6" s="20">
        <f>ROUND(S6*0.18,2)</f>
        <v>0</v>
      </c>
      <c r="U6" s="20">
        <f>S6+T6</f>
        <v>0</v>
      </c>
      <c r="V6" s="17" t="s">
        <v>40</v>
      </c>
      <c r="W6" s="21">
        <f>X6-15</f>
        <v>42719</v>
      </c>
      <c r="X6" s="21">
        <v>42734</v>
      </c>
      <c r="Y6" s="17" t="s">
        <v>41</v>
      </c>
      <c r="Z6" s="17"/>
      <c r="AA6" s="19" t="s">
        <v>42</v>
      </c>
      <c r="AB6" s="17" t="s">
        <v>43</v>
      </c>
      <c r="AC6" s="17">
        <v>4</v>
      </c>
      <c r="AG6" s="23">
        <v>451493</v>
      </c>
      <c r="AH6" s="20">
        <v>0</v>
      </c>
      <c r="AI6" s="17">
        <v>380</v>
      </c>
      <c r="AJ6" s="17" t="s">
        <v>44</v>
      </c>
    </row>
    <row r="7" spans="1:257" ht="126" x14ac:dyDescent="0.2">
      <c r="A7" s="19" t="s">
        <v>45</v>
      </c>
      <c r="B7" s="17" t="s">
        <v>46</v>
      </c>
      <c r="C7" s="17" t="s">
        <v>47</v>
      </c>
      <c r="D7" s="18" t="s">
        <v>48</v>
      </c>
      <c r="E7" s="19" t="s">
        <v>34</v>
      </c>
      <c r="F7" s="18" t="s">
        <v>34</v>
      </c>
      <c r="G7" s="17" t="s">
        <v>49</v>
      </c>
      <c r="H7" s="17">
        <v>4</v>
      </c>
      <c r="I7" s="17" t="s">
        <v>34</v>
      </c>
      <c r="J7" s="17" t="s">
        <v>36</v>
      </c>
      <c r="K7" s="17" t="s">
        <v>37</v>
      </c>
      <c r="L7" s="19" t="s">
        <v>38</v>
      </c>
      <c r="M7" s="17"/>
      <c r="N7" s="17" t="s">
        <v>50</v>
      </c>
      <c r="O7" s="17">
        <v>127</v>
      </c>
      <c r="P7" s="22">
        <v>1</v>
      </c>
      <c r="Q7" s="17" t="s">
        <v>51</v>
      </c>
      <c r="R7" s="20">
        <v>0</v>
      </c>
      <c r="S7" s="20">
        <f>ROUND(P7*R7,2)</f>
        <v>0</v>
      </c>
      <c r="T7" s="20">
        <f>ROUND(S7*0.18,2)</f>
        <v>0</v>
      </c>
      <c r="U7" s="20">
        <f>S7+T7</f>
        <v>0</v>
      </c>
      <c r="V7" s="17" t="s">
        <v>40</v>
      </c>
      <c r="W7" s="21">
        <f>X7-15</f>
        <v>42719</v>
      </c>
      <c r="X7" s="21">
        <v>42734</v>
      </c>
      <c r="Y7" s="17" t="s">
        <v>52</v>
      </c>
      <c r="Z7" s="17"/>
      <c r="AA7" s="19" t="s">
        <v>42</v>
      </c>
      <c r="AB7" s="17" t="s">
        <v>43</v>
      </c>
      <c r="AC7" s="17">
        <v>4</v>
      </c>
      <c r="AG7" s="23">
        <v>237978</v>
      </c>
      <c r="AH7" s="20">
        <v>0</v>
      </c>
      <c r="AI7" s="17">
        <v>1340</v>
      </c>
      <c r="AJ7" s="17" t="s">
        <v>53</v>
      </c>
    </row>
    <row r="8" spans="1:257" x14ac:dyDescent="0.2">
      <c r="A8" s="19"/>
      <c r="B8" s="17"/>
      <c r="C8" s="17"/>
      <c r="D8" s="18"/>
      <c r="E8" s="19"/>
      <c r="F8" s="18"/>
      <c r="G8" s="17"/>
      <c r="H8" s="17"/>
      <c r="I8" s="17"/>
      <c r="J8" s="17"/>
      <c r="K8" s="17"/>
      <c r="L8" s="19"/>
      <c r="M8" s="17"/>
      <c r="N8" s="55" t="s">
        <v>54</v>
      </c>
      <c r="O8" s="55"/>
      <c r="P8" s="8">
        <v>2</v>
      </c>
      <c r="Q8" s="55"/>
      <c r="R8" s="3"/>
      <c r="S8" s="3">
        <f>SUM(S6:S7)</f>
        <v>0</v>
      </c>
      <c r="T8" s="3">
        <f t="shared" ref="T8:U8" si="0">SUM(T6:T7)</f>
        <v>0</v>
      </c>
      <c r="U8" s="3">
        <f t="shared" si="0"/>
        <v>0</v>
      </c>
      <c r="V8" s="17"/>
      <c r="W8" s="17"/>
      <c r="X8" s="21"/>
      <c r="Y8" s="17"/>
      <c r="Z8" s="17"/>
      <c r="AA8" s="19"/>
      <c r="AB8" s="17"/>
      <c r="AC8" s="17"/>
      <c r="AG8" s="23">
        <v>689471</v>
      </c>
      <c r="AH8" s="20">
        <v>0</v>
      </c>
      <c r="AI8" s="17">
        <v>1720</v>
      </c>
      <c r="AJ8" s="17"/>
    </row>
    <row r="9" spans="1:257" x14ac:dyDescent="0.2">
      <c r="A9" s="19"/>
      <c r="B9" s="17"/>
      <c r="C9" s="17"/>
      <c r="D9" s="18"/>
      <c r="E9" s="19"/>
      <c r="F9" s="18"/>
      <c r="G9" s="17"/>
      <c r="H9" s="17"/>
      <c r="I9" s="17"/>
      <c r="J9" s="17"/>
      <c r="K9" s="17"/>
      <c r="L9" s="19"/>
      <c r="M9" s="17"/>
      <c r="N9" s="17"/>
      <c r="O9" s="17"/>
      <c r="P9" s="17"/>
      <c r="Q9" s="17"/>
      <c r="R9" s="20"/>
      <c r="S9" s="20"/>
      <c r="T9" s="20"/>
      <c r="U9" s="20"/>
      <c r="V9" s="17"/>
      <c r="W9" s="17"/>
      <c r="X9" s="21"/>
      <c r="Y9" s="17"/>
      <c r="Z9" s="17"/>
      <c r="AA9" s="19"/>
      <c r="AB9" s="17"/>
      <c r="AC9" s="17"/>
      <c r="AG9" s="20"/>
      <c r="AH9" s="20"/>
      <c r="AI9" s="17"/>
      <c r="AJ9" s="17"/>
    </row>
    <row r="11" spans="1:257" x14ac:dyDescent="0.2">
      <c r="B11" s="16"/>
    </row>
    <row r="12" spans="1:257" s="33" customFormat="1" ht="60" customHeight="1" x14ac:dyDescent="0.2">
      <c r="A12" s="29"/>
      <c r="B12" s="30"/>
      <c r="C12" s="31"/>
      <c r="D12" s="31"/>
      <c r="E12" s="31"/>
      <c r="F12" s="31"/>
      <c r="G12" s="31"/>
      <c r="H12" s="31"/>
      <c r="I12" s="31"/>
      <c r="J12" s="31"/>
      <c r="K12" s="32"/>
      <c r="M12" s="58" t="s">
        <v>57</v>
      </c>
      <c r="N12" s="58"/>
      <c r="O12" s="58"/>
      <c r="P12" s="34"/>
      <c r="Q12" s="29"/>
      <c r="R12" s="35"/>
      <c r="S12" s="35"/>
      <c r="T12" s="35"/>
      <c r="U12" s="35"/>
      <c r="V12" s="30"/>
      <c r="W12" s="30"/>
      <c r="X12" s="36"/>
      <c r="Y12" s="30"/>
      <c r="Z12" s="30"/>
      <c r="AA12" s="30"/>
      <c r="AB12" s="29"/>
      <c r="AC12" s="37"/>
      <c r="AD12" s="38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  <c r="BU12" s="37"/>
      <c r="BV12" s="37"/>
      <c r="BW12" s="37"/>
      <c r="BX12" s="37"/>
      <c r="BY12" s="37"/>
      <c r="BZ12" s="37"/>
      <c r="CA12" s="37"/>
      <c r="CB12" s="37"/>
      <c r="CC12" s="37"/>
      <c r="CD12" s="37"/>
      <c r="CE12" s="37"/>
      <c r="CF12" s="37"/>
      <c r="CG12" s="37"/>
      <c r="CH12" s="37"/>
      <c r="CI12" s="37"/>
      <c r="CJ12" s="37"/>
      <c r="CK12" s="37"/>
      <c r="CL12" s="37"/>
      <c r="CM12" s="37"/>
      <c r="CN12" s="37"/>
      <c r="CO12" s="37"/>
      <c r="CP12" s="37"/>
      <c r="CQ12" s="37"/>
      <c r="CR12" s="37"/>
      <c r="CS12" s="37"/>
      <c r="CT12" s="37"/>
      <c r="CU12" s="37"/>
      <c r="CV12" s="37"/>
      <c r="CW12" s="37"/>
      <c r="CX12" s="37"/>
      <c r="CY12" s="37"/>
      <c r="CZ12" s="37"/>
      <c r="DA12" s="37"/>
      <c r="DB12" s="37"/>
      <c r="DC12" s="37"/>
      <c r="DD12" s="37"/>
      <c r="DE12" s="37"/>
      <c r="DF12" s="37"/>
      <c r="DG12" s="37"/>
      <c r="DH12" s="37"/>
      <c r="DI12" s="37"/>
      <c r="DJ12" s="37"/>
      <c r="DK12" s="37"/>
      <c r="DL12" s="37"/>
      <c r="DM12" s="37"/>
      <c r="DN12" s="37"/>
      <c r="DO12" s="37"/>
      <c r="DP12" s="37"/>
      <c r="DQ12" s="37"/>
      <c r="DR12" s="37"/>
      <c r="DS12" s="37"/>
      <c r="DT12" s="37"/>
      <c r="DU12" s="37"/>
      <c r="DV12" s="37"/>
      <c r="DW12" s="37"/>
      <c r="DX12" s="37"/>
      <c r="DY12" s="37"/>
      <c r="DZ12" s="37"/>
      <c r="EA12" s="37"/>
      <c r="EB12" s="37"/>
      <c r="EC12" s="37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37"/>
      <c r="FG12" s="37"/>
      <c r="FH12" s="37"/>
      <c r="FI12" s="37"/>
      <c r="FJ12" s="37"/>
      <c r="FK12" s="37"/>
      <c r="FL12" s="37"/>
      <c r="FM12" s="37"/>
      <c r="FN12" s="37"/>
      <c r="FO12" s="37"/>
      <c r="FP12" s="37"/>
      <c r="FQ12" s="37"/>
      <c r="FR12" s="37"/>
      <c r="FS12" s="37"/>
      <c r="FT12" s="37"/>
      <c r="FU12" s="37"/>
      <c r="FV12" s="37"/>
      <c r="FW12" s="37"/>
      <c r="FX12" s="37"/>
      <c r="FY12" s="37"/>
      <c r="FZ12" s="37"/>
      <c r="GA12" s="37"/>
      <c r="GB12" s="37"/>
      <c r="GC12" s="37"/>
      <c r="GD12" s="37"/>
      <c r="GE12" s="37"/>
      <c r="GF12" s="37"/>
      <c r="GG12" s="37"/>
      <c r="GH12" s="37"/>
      <c r="GI12" s="37"/>
      <c r="GJ12" s="37"/>
      <c r="GK12" s="37"/>
      <c r="GL12" s="37"/>
      <c r="GM12" s="37"/>
      <c r="GN12" s="37"/>
      <c r="GO12" s="37"/>
      <c r="GP12" s="37"/>
      <c r="GQ12" s="37"/>
      <c r="GR12" s="37"/>
      <c r="GS12" s="37"/>
      <c r="GT12" s="37"/>
      <c r="GU12" s="37"/>
      <c r="GV12" s="37"/>
      <c r="GW12" s="37"/>
      <c r="GX12" s="37"/>
      <c r="GY12" s="37"/>
      <c r="GZ12" s="37"/>
      <c r="HA12" s="37"/>
      <c r="HB12" s="37"/>
      <c r="HC12" s="37"/>
      <c r="HD12" s="37"/>
      <c r="HE12" s="37"/>
      <c r="HF12" s="37"/>
      <c r="HG12" s="37"/>
      <c r="HH12" s="37"/>
      <c r="HI12" s="37"/>
      <c r="HJ12" s="37"/>
      <c r="HK12" s="37"/>
      <c r="HL12" s="37"/>
      <c r="HM12" s="37"/>
      <c r="HN12" s="37"/>
      <c r="HO12" s="37"/>
      <c r="HP12" s="37"/>
      <c r="HQ12" s="37"/>
      <c r="HR12" s="37"/>
      <c r="HS12" s="37"/>
      <c r="HT12" s="37"/>
      <c r="HU12" s="37"/>
      <c r="HV12" s="37"/>
      <c r="HW12" s="37"/>
      <c r="HX12" s="37"/>
      <c r="HY12" s="37"/>
      <c r="HZ12" s="37"/>
      <c r="IA12" s="37"/>
      <c r="IB12" s="37"/>
      <c r="IC12" s="37"/>
      <c r="ID12" s="37"/>
      <c r="IE12" s="37"/>
      <c r="IF12" s="37"/>
      <c r="IG12" s="37"/>
      <c r="IH12" s="37"/>
      <c r="II12" s="37"/>
      <c r="IJ12" s="37"/>
      <c r="IK12" s="37"/>
      <c r="IL12" s="37"/>
      <c r="IM12" s="37"/>
      <c r="IN12" s="37"/>
      <c r="IO12" s="37"/>
      <c r="IP12" s="37"/>
      <c r="IQ12" s="37"/>
      <c r="IR12" s="37"/>
      <c r="IS12" s="37"/>
      <c r="IT12" s="37"/>
      <c r="IU12" s="37"/>
      <c r="IV12" s="37"/>
      <c r="IW12" s="37"/>
    </row>
    <row r="13" spans="1:257" s="33" customFormat="1" ht="60" customHeight="1" x14ac:dyDescent="0.2">
      <c r="A13" s="32"/>
      <c r="B13" s="31"/>
      <c r="C13" s="32"/>
      <c r="D13" s="32"/>
      <c r="E13" s="32"/>
      <c r="F13" s="32"/>
      <c r="G13" s="32"/>
      <c r="H13" s="32"/>
      <c r="I13" s="32"/>
      <c r="J13" s="32"/>
      <c r="K13" s="32"/>
      <c r="M13" s="32"/>
      <c r="N13" s="32"/>
      <c r="O13" s="32"/>
      <c r="P13" s="39"/>
      <c r="Q13" s="32"/>
      <c r="R13" s="40"/>
      <c r="S13" s="40"/>
      <c r="T13" s="40"/>
      <c r="U13" s="40"/>
      <c r="V13" s="40"/>
      <c r="W13" s="40"/>
      <c r="X13" s="31"/>
      <c r="Y13" s="31"/>
      <c r="Z13" s="31"/>
      <c r="AA13" s="31"/>
      <c r="AB13" s="31"/>
      <c r="AC13" s="41"/>
    </row>
    <row r="14" spans="1:257" s="33" customFormat="1" ht="18.75" x14ac:dyDescent="0.3">
      <c r="A14" s="24"/>
      <c r="B14" s="42"/>
      <c r="C14" s="43" t="s">
        <v>58</v>
      </c>
      <c r="E14" s="44"/>
      <c r="F14" s="44"/>
      <c r="G14" s="45"/>
      <c r="H14" s="45"/>
      <c r="I14" s="45"/>
      <c r="J14" s="45"/>
      <c r="K14" s="45"/>
      <c r="M14" s="45"/>
      <c r="N14" s="44"/>
      <c r="O14" s="42"/>
      <c r="P14" s="46"/>
      <c r="Q14" s="46"/>
      <c r="V14" s="43" t="s">
        <v>59</v>
      </c>
      <c r="W14" s="43"/>
      <c r="X14" s="24"/>
      <c r="Y14" s="47"/>
      <c r="Z14" s="47"/>
      <c r="AA14" s="24"/>
      <c r="AB14" s="42"/>
      <c r="AC14" s="42"/>
      <c r="AD14" s="42"/>
    </row>
    <row r="15" spans="1:257" s="33" customFormat="1" ht="18.75" x14ac:dyDescent="0.3">
      <c r="A15" s="24"/>
      <c r="B15" s="42"/>
      <c r="C15" s="48"/>
      <c r="E15" s="46"/>
      <c r="F15" s="46"/>
      <c r="G15" s="45"/>
      <c r="H15" s="45"/>
      <c r="I15" s="45"/>
      <c r="J15" s="45"/>
      <c r="K15" s="45"/>
      <c r="M15" s="45"/>
      <c r="N15" s="46"/>
      <c r="O15" s="42"/>
      <c r="P15" s="46"/>
      <c r="Q15" s="46"/>
      <c r="V15" s="48"/>
      <c r="W15" s="48"/>
      <c r="X15" s="24"/>
      <c r="Y15" s="47"/>
      <c r="Z15" s="47"/>
      <c r="AA15" s="24"/>
      <c r="AB15" s="42"/>
      <c r="AC15" s="42"/>
      <c r="AD15" s="42"/>
    </row>
    <row r="16" spans="1:257" s="33" customFormat="1" ht="18.75" x14ac:dyDescent="0.3">
      <c r="A16" s="24"/>
      <c r="B16" s="42"/>
      <c r="C16" s="48"/>
      <c r="E16" s="46"/>
      <c r="F16" s="46"/>
      <c r="G16" s="45"/>
      <c r="H16" s="45"/>
      <c r="I16" s="45"/>
      <c r="J16" s="45"/>
      <c r="K16" s="45"/>
      <c r="M16" s="45"/>
      <c r="N16" s="46"/>
      <c r="O16" s="42"/>
      <c r="P16" s="46"/>
      <c r="Q16" s="46"/>
      <c r="V16" s="48"/>
      <c r="W16" s="48"/>
      <c r="X16" s="24"/>
      <c r="Y16" s="47"/>
      <c r="Z16" s="47"/>
      <c r="AA16" s="24"/>
      <c r="AB16" s="42"/>
      <c r="AC16" s="42"/>
      <c r="AD16" s="42"/>
    </row>
    <row r="17" spans="1:257" s="33" customFormat="1" ht="18.75" x14ac:dyDescent="0.3">
      <c r="A17" s="24"/>
      <c r="B17" s="42"/>
      <c r="C17" s="48"/>
      <c r="E17" s="46"/>
      <c r="F17" s="46"/>
      <c r="G17" s="45"/>
      <c r="H17" s="45"/>
      <c r="I17" s="45"/>
      <c r="J17" s="45"/>
      <c r="K17" s="45"/>
      <c r="M17" s="45"/>
      <c r="N17" s="46"/>
      <c r="O17" s="42"/>
      <c r="P17" s="46"/>
      <c r="Q17" s="46"/>
      <c r="V17" s="48"/>
      <c r="W17" s="48"/>
      <c r="X17" s="24"/>
      <c r="Y17" s="47"/>
      <c r="Z17" s="47"/>
      <c r="AA17" s="24"/>
      <c r="AB17" s="42"/>
      <c r="AC17" s="42"/>
      <c r="AD17" s="42"/>
    </row>
    <row r="18" spans="1:257" s="33" customFormat="1" ht="18.75" x14ac:dyDescent="0.3">
      <c r="A18" s="24"/>
      <c r="B18" s="42"/>
      <c r="C18" s="48" t="s">
        <v>60</v>
      </c>
      <c r="E18" s="46"/>
      <c r="F18" s="46"/>
      <c r="G18" s="45"/>
      <c r="H18" s="45"/>
      <c r="I18" s="45"/>
      <c r="J18" s="45"/>
      <c r="K18" s="45"/>
      <c r="M18" s="45"/>
      <c r="N18" s="46"/>
      <c r="O18" s="42"/>
      <c r="P18" s="46"/>
      <c r="Q18" s="46"/>
      <c r="V18" s="49" t="s">
        <v>60</v>
      </c>
      <c r="W18" s="49"/>
      <c r="X18" s="49"/>
      <c r="Y18" s="49"/>
      <c r="Z18" s="49"/>
      <c r="AA18" s="49"/>
      <c r="AB18" s="49"/>
      <c r="AC18" s="49"/>
      <c r="AD18" s="49"/>
    </row>
    <row r="19" spans="1:257" s="33" customFormat="1" ht="18" x14ac:dyDescent="0.2">
      <c r="A19" s="50"/>
      <c r="B19" s="51"/>
      <c r="C19" s="51"/>
      <c r="D19" s="51" t="s">
        <v>61</v>
      </c>
      <c r="F19" s="51"/>
      <c r="G19" s="51"/>
      <c r="H19" s="51"/>
      <c r="I19" s="51"/>
      <c r="J19" s="51"/>
      <c r="K19" s="50"/>
      <c r="M19" s="51"/>
      <c r="N19" s="51"/>
      <c r="O19" s="51"/>
      <c r="P19" s="52"/>
      <c r="Q19" s="50"/>
      <c r="V19" s="53"/>
      <c r="W19" s="53"/>
      <c r="X19" s="51" t="s">
        <v>61</v>
      </c>
      <c r="Y19" s="51"/>
      <c r="Z19" s="51"/>
      <c r="AA19" s="54"/>
      <c r="AB19" s="51"/>
      <c r="AC19" s="51"/>
      <c r="AD19" s="51"/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7"/>
      <c r="AZ19" s="37"/>
      <c r="BA19" s="37"/>
      <c r="BB19" s="37"/>
      <c r="BC19" s="37"/>
      <c r="BD19" s="37"/>
      <c r="BE19" s="37"/>
      <c r="BF19" s="37"/>
      <c r="BG19" s="37"/>
      <c r="BH19" s="37"/>
      <c r="BI19" s="37"/>
      <c r="BJ19" s="37"/>
      <c r="BK19" s="37"/>
      <c r="BL19" s="37"/>
      <c r="BM19" s="37"/>
      <c r="BN19" s="37"/>
      <c r="BO19" s="37"/>
      <c r="BP19" s="37"/>
      <c r="BQ19" s="37"/>
      <c r="BR19" s="37"/>
      <c r="BS19" s="37"/>
      <c r="BT19" s="37"/>
      <c r="BU19" s="37"/>
      <c r="BV19" s="37"/>
      <c r="BW19" s="37"/>
      <c r="BX19" s="37"/>
      <c r="BY19" s="37"/>
      <c r="BZ19" s="37"/>
      <c r="CA19" s="37"/>
      <c r="CB19" s="37"/>
      <c r="CC19" s="37"/>
      <c r="CD19" s="37"/>
      <c r="CE19" s="37"/>
      <c r="CF19" s="37"/>
      <c r="CG19" s="37"/>
      <c r="CH19" s="37"/>
      <c r="CI19" s="37"/>
      <c r="CJ19" s="37"/>
      <c r="CK19" s="37"/>
      <c r="CL19" s="37"/>
      <c r="CM19" s="37"/>
      <c r="CN19" s="37"/>
      <c r="CO19" s="37"/>
      <c r="CP19" s="37"/>
      <c r="CQ19" s="37"/>
      <c r="CR19" s="37"/>
      <c r="CS19" s="37"/>
      <c r="CT19" s="37"/>
      <c r="CU19" s="37"/>
      <c r="CV19" s="37"/>
      <c r="CW19" s="37"/>
      <c r="CX19" s="37"/>
      <c r="CY19" s="37"/>
      <c r="CZ19" s="37"/>
      <c r="DA19" s="37"/>
      <c r="DB19" s="37"/>
      <c r="DC19" s="37"/>
      <c r="DD19" s="37"/>
      <c r="DE19" s="37"/>
      <c r="DF19" s="37"/>
      <c r="DG19" s="37"/>
      <c r="DH19" s="37"/>
      <c r="DI19" s="37"/>
      <c r="DJ19" s="37"/>
      <c r="DK19" s="37"/>
      <c r="DL19" s="37"/>
      <c r="DM19" s="37"/>
      <c r="DN19" s="37"/>
      <c r="DO19" s="37"/>
      <c r="DP19" s="37"/>
      <c r="DQ19" s="37"/>
      <c r="DR19" s="37"/>
      <c r="DS19" s="37"/>
      <c r="DT19" s="37"/>
      <c r="DU19" s="37"/>
      <c r="DV19" s="37"/>
      <c r="DW19" s="37"/>
      <c r="DX19" s="37"/>
      <c r="DY19" s="37"/>
      <c r="DZ19" s="37"/>
      <c r="EA19" s="37"/>
      <c r="EB19" s="37"/>
      <c r="EC19" s="37"/>
      <c r="ED19" s="37"/>
      <c r="EE19" s="37"/>
      <c r="EF19" s="37"/>
      <c r="EG19" s="37"/>
      <c r="EH19" s="37"/>
      <c r="EI19" s="37"/>
      <c r="EJ19" s="37"/>
      <c r="EK19" s="37"/>
      <c r="EL19" s="37"/>
      <c r="EM19" s="37"/>
      <c r="EN19" s="37"/>
      <c r="EO19" s="37"/>
      <c r="EP19" s="37"/>
      <c r="EQ19" s="37"/>
      <c r="ER19" s="37"/>
      <c r="ES19" s="37"/>
      <c r="ET19" s="37"/>
      <c r="EU19" s="37"/>
      <c r="EV19" s="37"/>
      <c r="EW19" s="37"/>
      <c r="EX19" s="37"/>
      <c r="EY19" s="37"/>
      <c r="EZ19" s="37"/>
      <c r="FA19" s="37"/>
      <c r="FB19" s="37"/>
      <c r="FC19" s="37"/>
      <c r="FD19" s="37"/>
      <c r="FE19" s="37"/>
      <c r="FF19" s="37"/>
      <c r="FG19" s="37"/>
      <c r="FH19" s="37"/>
      <c r="FI19" s="37"/>
      <c r="FJ19" s="37"/>
      <c r="FK19" s="37"/>
      <c r="FL19" s="37"/>
      <c r="FM19" s="37"/>
      <c r="FN19" s="37"/>
      <c r="FO19" s="37"/>
      <c r="FP19" s="37"/>
      <c r="FQ19" s="37"/>
      <c r="FR19" s="37"/>
      <c r="FS19" s="37"/>
      <c r="FT19" s="37"/>
      <c r="FU19" s="37"/>
      <c r="FV19" s="37"/>
      <c r="FW19" s="37"/>
      <c r="FX19" s="37"/>
      <c r="FY19" s="37"/>
      <c r="FZ19" s="37"/>
      <c r="GA19" s="37"/>
      <c r="GB19" s="37"/>
      <c r="GC19" s="37"/>
      <c r="GD19" s="37"/>
      <c r="GE19" s="37"/>
      <c r="GF19" s="37"/>
      <c r="GG19" s="37"/>
      <c r="GH19" s="37"/>
      <c r="GI19" s="37"/>
      <c r="GJ19" s="37"/>
      <c r="GK19" s="37"/>
      <c r="GL19" s="37"/>
      <c r="GM19" s="37"/>
      <c r="GN19" s="37"/>
      <c r="GO19" s="37"/>
      <c r="GP19" s="37"/>
      <c r="GQ19" s="37"/>
      <c r="GR19" s="37"/>
      <c r="GS19" s="37"/>
      <c r="GT19" s="37"/>
      <c r="GU19" s="37"/>
      <c r="GV19" s="37"/>
      <c r="GW19" s="37"/>
      <c r="GX19" s="37"/>
      <c r="GY19" s="37"/>
      <c r="GZ19" s="37"/>
      <c r="HA19" s="37"/>
      <c r="HB19" s="37"/>
      <c r="HC19" s="37"/>
      <c r="HD19" s="37"/>
      <c r="HE19" s="37"/>
      <c r="HF19" s="37"/>
      <c r="HG19" s="37"/>
      <c r="HH19" s="37"/>
      <c r="HI19" s="37"/>
      <c r="HJ19" s="37"/>
      <c r="HK19" s="37"/>
      <c r="HL19" s="37"/>
      <c r="HM19" s="37"/>
      <c r="HN19" s="37"/>
      <c r="HO19" s="37"/>
      <c r="HP19" s="37"/>
      <c r="HQ19" s="37"/>
      <c r="HR19" s="37"/>
      <c r="HS19" s="37"/>
      <c r="HT19" s="37"/>
      <c r="HU19" s="37"/>
      <c r="HV19" s="37"/>
      <c r="HW19" s="37"/>
      <c r="HX19" s="37"/>
      <c r="HY19" s="37"/>
      <c r="HZ19" s="37"/>
      <c r="IA19" s="37"/>
      <c r="IB19" s="37"/>
      <c r="IC19" s="37"/>
      <c r="ID19" s="37"/>
      <c r="IE19" s="37"/>
      <c r="IF19" s="37"/>
      <c r="IG19" s="37"/>
      <c r="IH19" s="37"/>
      <c r="II19" s="37"/>
      <c r="IJ19" s="37"/>
      <c r="IK19" s="37"/>
      <c r="IL19" s="37"/>
      <c r="IM19" s="37"/>
      <c r="IN19" s="37"/>
      <c r="IO19" s="37"/>
      <c r="IP19" s="37"/>
      <c r="IQ19" s="37"/>
      <c r="IR19" s="37"/>
      <c r="IS19" s="37"/>
      <c r="IT19" s="37"/>
      <c r="IU19" s="37"/>
      <c r="IV19" s="37"/>
      <c r="IW19" s="37"/>
    </row>
    <row r="25" spans="1:257" ht="33" x14ac:dyDescent="0.2">
      <c r="C25" s="56" t="s">
        <v>64</v>
      </c>
      <c r="V25" s="56" t="s">
        <v>65</v>
      </c>
      <c r="W25" s="56"/>
    </row>
  </sheetData>
  <autoFilter ref="A5:AC5"/>
  <mergeCells count="3">
    <mergeCell ref="B3:M3"/>
    <mergeCell ref="P3:Z3"/>
    <mergeCell ref="M12:O12"/>
  </mergeCells>
  <phoneticPr fontId="0" type="noConversion"/>
  <pageMargins left="0.17" right="0.23" top="0.51" bottom="0.3" header="0.5" footer="0.19"/>
  <pageSetup paperSize="9" scale="3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Пчелкин Дмитрий Андреевич</dc:creator>
  <cp:lastModifiedBy>Пчелкин Дмитрий Андреевич</cp:lastModifiedBy>
  <cp:lastPrinted>2015-10-16T12:51:20Z</cp:lastPrinted>
  <dcterms:created xsi:type="dcterms:W3CDTF">2007-11-07T07:16:05Z</dcterms:created>
  <dcterms:modified xsi:type="dcterms:W3CDTF">2015-10-16T12:51:22Z</dcterms:modified>
</cp:coreProperties>
</file>